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" yWindow="180" windowWidth="15345" windowHeight="6900" tabRatio="732"/>
  </bookViews>
  <sheets>
    <sheet name="4. Водосточная система" sheetId="93" r:id="rId1"/>
  </sheets>
  <calcPr calcId="124519" fullPrecision="0"/>
</workbook>
</file>

<file path=xl/calcChain.xml><?xml version="1.0" encoding="utf-8"?>
<calcChain xmlns="http://schemas.openxmlformats.org/spreadsheetml/2006/main">
  <c r="G74" i="93"/>
  <c r="G73"/>
  <c r="G72"/>
  <c r="G71"/>
  <c r="G70"/>
  <c r="G69"/>
  <c r="G68"/>
  <c r="G67"/>
  <c r="G66"/>
  <c r="G65"/>
  <c r="G64"/>
  <c r="G63"/>
  <c r="G62"/>
  <c r="G61"/>
  <c r="G60"/>
  <c r="G59"/>
  <c r="G57"/>
  <c r="G56"/>
  <c r="G55"/>
  <c r="G54"/>
  <c r="G53"/>
  <c r="G52"/>
  <c r="G51"/>
  <c r="G50"/>
  <c r="G49"/>
  <c r="G48"/>
  <c r="G47"/>
  <c r="G46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30"/>
  <c r="G31"/>
  <c r="G32"/>
  <c r="G33"/>
  <c r="G34"/>
  <c r="G35"/>
  <c r="G36"/>
  <c r="G37"/>
  <c r="G38"/>
  <c r="G39"/>
  <c r="G40"/>
  <c r="G41"/>
  <c r="G42"/>
  <c r="G7"/>
</calcChain>
</file>

<file path=xl/sharedStrings.xml><?xml version="1.0" encoding="utf-8"?>
<sst xmlns="http://schemas.openxmlformats.org/spreadsheetml/2006/main" count="216" uniqueCount="133">
  <si>
    <t>Желоба и акссесуары</t>
  </si>
  <si>
    <t>Страна производитель</t>
  </si>
  <si>
    <t xml:space="preserve">Заглушки желоба, комплект </t>
  </si>
  <si>
    <t>Угол внутренний</t>
  </si>
  <si>
    <t>Угол внешний</t>
  </si>
  <si>
    <t>Крюк 1:3</t>
  </si>
  <si>
    <t>Крюк 1:2</t>
  </si>
  <si>
    <t>Крюк 1:1.5</t>
  </si>
  <si>
    <t>Крюк короткий</t>
  </si>
  <si>
    <t>Крюк длинный</t>
  </si>
  <si>
    <t>Полукруглая система, 125 mm</t>
  </si>
  <si>
    <t>Желоб 2.0m, 125mm полукруглый</t>
  </si>
  <si>
    <t>Желоб 4.0m 125mm полукруглый</t>
  </si>
  <si>
    <t>Желоб 6.0m 125mm полукруглый</t>
  </si>
  <si>
    <t>Внутренний угол эркера 135' 1:1.5</t>
  </si>
  <si>
    <t>SV125I1545</t>
  </si>
  <si>
    <t>Внутренний угол эркера 135' 1:2</t>
  </si>
  <si>
    <t>SV125I245</t>
  </si>
  <si>
    <t>Внутренний угол эркера 135' 1:3</t>
  </si>
  <si>
    <t>SV125I345</t>
  </si>
  <si>
    <t>Внешний угол эркера 135' 1:1.5</t>
  </si>
  <si>
    <t>SV125Y1545</t>
  </si>
  <si>
    <t>Внешний угол эркера135' 1:2</t>
  </si>
  <si>
    <t>SV125Y245</t>
  </si>
  <si>
    <t>Внешний угол эркера 135' 1:3</t>
  </si>
  <si>
    <t>SV125Y345</t>
  </si>
  <si>
    <t>Полукруглая система, 150 mm</t>
  </si>
  <si>
    <t>Желоб 2.0m, 150 mm полукруглый</t>
  </si>
  <si>
    <t>Желоб 4.0m 150 mm полукруглый</t>
  </si>
  <si>
    <t>Желоб 6.0m 150 mm полукруглый</t>
  </si>
  <si>
    <t>Внешний угол эркера 135'</t>
  </si>
  <si>
    <t>Внутренний угол эркера 135'</t>
  </si>
  <si>
    <t>Крюк короткий специальный</t>
  </si>
  <si>
    <t>Крюк длинный специальный</t>
  </si>
  <si>
    <t>Трубы и акссесуары</t>
  </si>
  <si>
    <t>Система круглого сечения, 87 мм</t>
  </si>
  <si>
    <t>Труба 1.0m, 87mm круглая</t>
  </si>
  <si>
    <t>Труба 2.5m, 87mm круглая</t>
  </si>
  <si>
    <t>Труба 4.0m, 87mm круглая</t>
  </si>
  <si>
    <t>Колено</t>
  </si>
  <si>
    <t>Крепление на  деревянную стену</t>
  </si>
  <si>
    <t>Крепление на кирпич.стену</t>
  </si>
  <si>
    <t>Воронка круглая</t>
  </si>
  <si>
    <t>Тройник круглый</t>
  </si>
  <si>
    <t>Отвод в колодец</t>
  </si>
  <si>
    <t>Сетка 110mm</t>
  </si>
  <si>
    <t>Система круглого сечения, 100 мм</t>
  </si>
  <si>
    <t>Труба 1.0m, 100mm круглая</t>
  </si>
  <si>
    <t>Труба 2.5m, 100mm круглая</t>
  </si>
  <si>
    <t>Труба 4.0m, 100mm круглая</t>
  </si>
  <si>
    <t>Силикон (тюбик)</t>
  </si>
  <si>
    <t>ST2</t>
  </si>
  <si>
    <t>Крюк короткий специальный 125</t>
  </si>
  <si>
    <t>Регулируемый крюк 125</t>
  </si>
  <si>
    <t>R8130</t>
  </si>
  <si>
    <t>R8180</t>
  </si>
  <si>
    <t>STS870</t>
  </si>
  <si>
    <t>STS100</t>
  </si>
  <si>
    <t>Шуруп для крепления на стену</t>
  </si>
  <si>
    <t>Саморезы 4,8 х 11мм (100 шт в упаковке)</t>
  </si>
  <si>
    <t>ST3</t>
  </si>
  <si>
    <t>Саморезы 4,8 х 35мм (200 шт в упаковке + 25 дюбелей)</t>
  </si>
  <si>
    <t>ST1</t>
  </si>
  <si>
    <t>SH1220</t>
  </si>
  <si>
    <t>SH1240</t>
  </si>
  <si>
    <t>SH1260</t>
  </si>
  <si>
    <t>SG125C</t>
  </si>
  <si>
    <t>SR1250</t>
  </si>
  <si>
    <t>SV125I</t>
  </si>
  <si>
    <t>SV125Y</t>
  </si>
  <si>
    <t>SC3125</t>
  </si>
  <si>
    <t>SC2125</t>
  </si>
  <si>
    <t>SC1150</t>
  </si>
  <si>
    <t>SKK125</t>
  </si>
  <si>
    <t>SKM125</t>
  </si>
  <si>
    <t>SKEL125</t>
  </si>
  <si>
    <t>SKELS125</t>
  </si>
  <si>
    <t>SH1520</t>
  </si>
  <si>
    <t>SH1540</t>
  </si>
  <si>
    <t>SH1560</t>
  </si>
  <si>
    <t>SG150C</t>
  </si>
  <si>
    <t>SR1500</t>
  </si>
  <si>
    <t>SV150I</t>
  </si>
  <si>
    <t>SV150Y</t>
  </si>
  <si>
    <t>SKK150</t>
  </si>
  <si>
    <t>SKM150</t>
  </si>
  <si>
    <t>SRK150</t>
  </si>
  <si>
    <t>SRM150</t>
  </si>
  <si>
    <t>SS8710</t>
  </si>
  <si>
    <t>SS8725</t>
  </si>
  <si>
    <t>SS8740</t>
  </si>
  <si>
    <t>SO1287</t>
  </si>
  <si>
    <t>SV8760</t>
  </si>
  <si>
    <t>SU8700</t>
  </si>
  <si>
    <t>STT870</t>
  </si>
  <si>
    <t>SG8760</t>
  </si>
  <si>
    <t>SS1010</t>
  </si>
  <si>
    <t>SS1025</t>
  </si>
  <si>
    <t>SS1040</t>
  </si>
  <si>
    <t>SO1510</t>
  </si>
  <si>
    <t>SV1060</t>
  </si>
  <si>
    <t>SU1000</t>
  </si>
  <si>
    <t>STT100</t>
  </si>
  <si>
    <t>SG1060</t>
  </si>
  <si>
    <t>SV8700</t>
  </si>
  <si>
    <t>SB0087</t>
  </si>
  <si>
    <t>SR SIL</t>
  </si>
  <si>
    <t>SV1000</t>
  </si>
  <si>
    <t>SB0100</t>
  </si>
  <si>
    <t>SV150Y045</t>
  </si>
  <si>
    <t>SV150I045</t>
  </si>
  <si>
    <t>код</t>
  </si>
  <si>
    <t>у.е./шт, без НДС</t>
  </si>
  <si>
    <t>у.е./шт, с НДС</t>
  </si>
  <si>
    <t>Страна производства</t>
  </si>
  <si>
    <t>FIN</t>
  </si>
  <si>
    <t>Вес, шт/кг.</t>
  </si>
  <si>
    <t>Код</t>
  </si>
  <si>
    <t>Замок круглый (соединитель)</t>
  </si>
  <si>
    <t>Приемник воды из круглого желоба в круглую трубу 125/87 (Коннектор)</t>
  </si>
  <si>
    <t>Отвод круглый (выводная труба)</t>
  </si>
  <si>
    <t>Приемник воды из круглого желоба в круглую трубу 150/100 (коннектор)</t>
  </si>
  <si>
    <t>Складская программа:</t>
  </si>
  <si>
    <t xml:space="preserve">Размеры: </t>
  </si>
  <si>
    <t>Цвета:</t>
  </si>
  <si>
    <t>125/87 mm</t>
  </si>
  <si>
    <t>150/100 mm</t>
  </si>
  <si>
    <t xml:space="preserve"> </t>
  </si>
  <si>
    <t>RR11, RR20, RR23, RR29, RR32, RR33, RR750</t>
  </si>
  <si>
    <t>RR20, RR32</t>
  </si>
  <si>
    <t>SV125I045</t>
  </si>
  <si>
    <t>SV125Y045</t>
  </si>
  <si>
    <t xml:space="preserve"> Водосточная система Ruukki</t>
  </si>
</sst>
</file>

<file path=xl/styles.xml><?xml version="1.0" encoding="utf-8"?>
<styleSheet xmlns="http://schemas.openxmlformats.org/spreadsheetml/2006/main">
  <numFmts count="3">
    <numFmt numFmtId="164" formatCode="_-&quot;€&quot;\ * #,##0.00_-;_-&quot;€&quot;\ * \-#,##0.00;_-&quot;€&quot;* #0_-;_-@_-"/>
    <numFmt numFmtId="165" formatCode="General_)"/>
    <numFmt numFmtId="167" formatCode="#,##0.0"/>
  </numFmts>
  <fonts count="17">
    <font>
      <sz val="10"/>
      <name val="Arial"/>
      <charset val="204"/>
    </font>
    <font>
      <sz val="10"/>
      <name val="Arial"/>
      <charset val="204"/>
    </font>
    <font>
      <sz val="10"/>
      <name val="Arial"/>
    </font>
    <font>
      <sz val="10"/>
      <name val="Arial"/>
      <charset val="238"/>
    </font>
    <font>
      <sz val="10"/>
      <name val="Courier"/>
    </font>
    <font>
      <sz val="8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u/>
      <sz val="10"/>
      <color indexed="10"/>
      <name val="Arial"/>
      <family val="2"/>
      <charset val="204"/>
    </font>
    <font>
      <sz val="28"/>
      <name val="Arial"/>
      <family val="2"/>
      <charset val="204"/>
    </font>
    <font>
      <b/>
      <sz val="8"/>
      <color indexed="12"/>
      <name val="Arial"/>
      <family val="2"/>
      <charset val="204"/>
    </font>
    <font>
      <b/>
      <u/>
      <sz val="10"/>
      <color indexed="12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u/>
      <sz val="14"/>
      <name val="Arial"/>
      <family val="2"/>
      <charset val="204"/>
    </font>
    <font>
      <b/>
      <sz val="12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165" fontId="4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4" fontId="7" fillId="0" borderId="0" xfId="3" applyNumberFormat="1" applyFont="1" applyAlignment="1">
      <alignment horizontal="left" vertical="center"/>
    </xf>
    <xf numFmtId="4" fontId="11" fillId="0" borderId="0" xfId="3" applyNumberFormat="1" applyFont="1" applyFill="1" applyAlignment="1">
      <alignment horizontal="left" vertical="center"/>
    </xf>
    <xf numFmtId="4" fontId="7" fillId="0" borderId="0" xfId="3" applyNumberFormat="1" applyFont="1" applyAlignment="1">
      <alignment horizontal="center" vertical="center"/>
    </xf>
    <xf numFmtId="165" fontId="7" fillId="0" borderId="1" xfId="4" applyNumberFormat="1" applyFont="1" applyFill="1" applyBorder="1" applyAlignment="1">
      <alignment horizontal="center" vertical="center" wrapText="1"/>
    </xf>
    <xf numFmtId="4" fontId="7" fillId="0" borderId="0" xfId="3" applyNumberFormat="1" applyFont="1" applyFill="1" applyAlignment="1">
      <alignment horizontal="left" vertical="center"/>
    </xf>
    <xf numFmtId="4" fontId="7" fillId="0" borderId="0" xfId="3" applyNumberFormat="1" applyFont="1" applyFill="1" applyBorder="1" applyAlignment="1">
      <alignment horizontal="left" vertical="center"/>
    </xf>
    <xf numFmtId="4" fontId="7" fillId="0" borderId="0" xfId="3" applyNumberFormat="1" applyFont="1" applyFill="1" applyBorder="1" applyAlignment="1">
      <alignment horizontal="center" vertical="center"/>
    </xf>
    <xf numFmtId="4" fontId="7" fillId="0" borderId="0" xfId="3" applyNumberFormat="1" applyFont="1" applyAlignment="1">
      <alignment horizontal="left" vertical="center" wrapText="1"/>
    </xf>
    <xf numFmtId="4" fontId="6" fillId="0" borderId="0" xfId="3" applyNumberFormat="1" applyFont="1" applyFill="1" applyBorder="1" applyAlignment="1">
      <alignment horizontal="left" vertical="center" wrapText="1"/>
    </xf>
    <xf numFmtId="0" fontId="13" fillId="0" borderId="0" xfId="3" applyFont="1" applyFill="1" applyBorder="1" applyAlignment="1">
      <alignment horizontal="left" vertical="center"/>
    </xf>
    <xf numFmtId="4" fontId="8" fillId="0" borderId="0" xfId="3" applyNumberFormat="1" applyFont="1" applyFill="1" applyAlignment="1">
      <alignment horizontal="left" vertical="center" wrapText="1"/>
    </xf>
    <xf numFmtId="165" fontId="7" fillId="0" borderId="1" xfId="4" applyFont="1" applyFill="1" applyBorder="1" applyAlignment="1">
      <alignment horizontal="center" vertical="center" wrapText="1"/>
    </xf>
    <xf numFmtId="4" fontId="7" fillId="0" borderId="1" xfId="3" applyNumberFormat="1" applyFont="1" applyFill="1" applyBorder="1" applyAlignment="1">
      <alignment horizontal="center" vertical="center" wrapText="1"/>
    </xf>
    <xf numFmtId="4" fontId="7" fillId="0" borderId="2" xfId="3" applyNumberFormat="1" applyFont="1" applyFill="1" applyBorder="1" applyAlignment="1">
      <alignment horizontal="left" vertical="center" wrapText="1"/>
    </xf>
    <xf numFmtId="4" fontId="7" fillId="0" borderId="3" xfId="3" applyNumberFormat="1" applyFont="1" applyFill="1" applyBorder="1" applyAlignment="1">
      <alignment horizontal="center" vertical="center"/>
    </xf>
    <xf numFmtId="165" fontId="7" fillId="0" borderId="5" xfId="4" applyFont="1" applyFill="1" applyBorder="1" applyAlignment="1">
      <alignment horizontal="center" vertical="center" wrapText="1"/>
    </xf>
    <xf numFmtId="165" fontId="7" fillId="0" borderId="7" xfId="4" applyFont="1" applyFill="1" applyBorder="1" applyAlignment="1">
      <alignment horizontal="center" vertical="center" wrapText="1"/>
    </xf>
    <xf numFmtId="4" fontId="7" fillId="0" borderId="2" xfId="3" applyNumberFormat="1" applyFont="1" applyBorder="1" applyAlignment="1">
      <alignment horizontal="left" vertical="center" wrapText="1"/>
    </xf>
    <xf numFmtId="4" fontId="7" fillId="0" borderId="1" xfId="3" applyNumberFormat="1" applyFont="1" applyBorder="1" applyAlignment="1">
      <alignment horizontal="center" vertical="center" wrapText="1"/>
    </xf>
    <xf numFmtId="165" fontId="7" fillId="0" borderId="0" xfId="4" applyFont="1" applyFill="1" applyBorder="1" applyAlignment="1">
      <alignment horizontal="center" vertical="center" wrapText="1"/>
    </xf>
    <xf numFmtId="4" fontId="7" fillId="0" borderId="8" xfId="3" applyNumberFormat="1" applyFont="1" applyFill="1" applyBorder="1" applyAlignment="1">
      <alignment horizontal="center" vertical="center"/>
    </xf>
    <xf numFmtId="165" fontId="7" fillId="0" borderId="10" xfId="4" applyFont="1" applyFill="1" applyBorder="1" applyAlignment="1">
      <alignment horizontal="center" vertical="center" wrapText="1"/>
    </xf>
    <xf numFmtId="4" fontId="7" fillId="0" borderId="10" xfId="3" applyNumberFormat="1" applyFont="1" applyFill="1" applyBorder="1" applyAlignment="1">
      <alignment horizontal="center" vertical="center" wrapText="1"/>
    </xf>
    <xf numFmtId="4" fontId="7" fillId="0" borderId="10" xfId="3" applyNumberFormat="1" applyFont="1" applyBorder="1" applyAlignment="1">
      <alignment horizontal="left" vertical="center"/>
    </xf>
    <xf numFmtId="4" fontId="7" fillId="0" borderId="4" xfId="3" applyNumberFormat="1" applyFont="1" applyBorder="1" applyAlignment="1">
      <alignment horizontal="left" vertical="center" wrapText="1"/>
    </xf>
    <xf numFmtId="4" fontId="7" fillId="0" borderId="5" xfId="3" applyNumberFormat="1" applyFont="1" applyBorder="1" applyAlignment="1">
      <alignment horizontal="center" vertical="center" wrapText="1"/>
    </xf>
    <xf numFmtId="4" fontId="7" fillId="0" borderId="6" xfId="3" applyNumberFormat="1" applyFont="1" applyFill="1" applyBorder="1" applyAlignment="1">
      <alignment horizontal="left" vertical="center" wrapText="1"/>
    </xf>
    <xf numFmtId="4" fontId="7" fillId="0" borderId="7" xfId="3" applyNumberFormat="1" applyFont="1" applyFill="1" applyBorder="1" applyAlignment="1">
      <alignment horizontal="center" vertical="center" wrapText="1"/>
    </xf>
    <xf numFmtId="4" fontId="7" fillId="0" borderId="12" xfId="3" applyNumberFormat="1" applyFont="1" applyFill="1" applyBorder="1" applyAlignment="1">
      <alignment horizontal="left" vertical="center" wrapText="1"/>
    </xf>
    <xf numFmtId="165" fontId="7" fillId="0" borderId="13" xfId="4" applyFont="1" applyFill="1" applyBorder="1" applyAlignment="1">
      <alignment horizontal="center" vertical="center" wrapText="1"/>
    </xf>
    <xf numFmtId="4" fontId="7" fillId="0" borderId="13" xfId="3" applyNumberFormat="1" applyFont="1" applyFill="1" applyBorder="1" applyAlignment="1">
      <alignment horizontal="center" vertical="center"/>
    </xf>
    <xf numFmtId="4" fontId="7" fillId="0" borderId="0" xfId="3" applyNumberFormat="1" applyFont="1" applyFill="1" applyAlignment="1">
      <alignment horizontal="center" vertical="center"/>
    </xf>
    <xf numFmtId="4" fontId="10" fillId="0" borderId="0" xfId="3" applyNumberFormat="1" applyFont="1" applyFill="1" applyBorder="1" applyAlignment="1">
      <alignment horizontal="left" vertical="center"/>
    </xf>
    <xf numFmtId="4" fontId="14" fillId="0" borderId="0" xfId="3" applyNumberFormat="1" applyFont="1" applyFill="1" applyBorder="1" applyAlignment="1">
      <alignment horizontal="left" vertical="center"/>
    </xf>
    <xf numFmtId="4" fontId="7" fillId="0" borderId="1" xfId="3" applyNumberFormat="1" applyFont="1" applyFill="1" applyBorder="1" applyAlignment="1">
      <alignment horizontal="left" vertical="center"/>
    </xf>
    <xf numFmtId="4" fontId="8" fillId="0" borderId="14" xfId="3" applyNumberFormat="1" applyFont="1" applyFill="1" applyBorder="1" applyAlignment="1">
      <alignment horizontal="left" vertical="center"/>
    </xf>
    <xf numFmtId="4" fontId="7" fillId="0" borderId="10" xfId="3" applyNumberFormat="1" applyFont="1" applyFill="1" applyBorder="1" applyAlignment="1">
      <alignment horizontal="left" vertical="center"/>
    </xf>
    <xf numFmtId="4" fontId="7" fillId="0" borderId="15" xfId="3" applyNumberFormat="1" applyFont="1" applyFill="1" applyBorder="1" applyAlignment="1">
      <alignment horizontal="center" vertical="center"/>
    </xf>
    <xf numFmtId="4" fontId="7" fillId="0" borderId="1" xfId="3" applyNumberFormat="1" applyFont="1" applyBorder="1" applyAlignment="1">
      <alignment horizontal="left" vertical="center"/>
    </xf>
    <xf numFmtId="4" fontId="7" fillId="0" borderId="5" xfId="3" applyNumberFormat="1" applyFont="1" applyBorder="1" applyAlignment="1">
      <alignment horizontal="left" vertical="center"/>
    </xf>
    <xf numFmtId="4" fontId="8" fillId="0" borderId="14" xfId="3" applyNumberFormat="1" applyFont="1" applyBorder="1" applyAlignment="1">
      <alignment horizontal="left" vertical="center"/>
    </xf>
    <xf numFmtId="4" fontId="7" fillId="0" borderId="10" xfId="3" applyNumberFormat="1" applyFont="1" applyBorder="1" applyAlignment="1">
      <alignment horizontal="center" vertical="center" wrapText="1"/>
    </xf>
    <xf numFmtId="4" fontId="7" fillId="0" borderId="13" xfId="3" applyNumberFormat="1" applyFont="1" applyFill="1" applyBorder="1" applyAlignment="1">
      <alignment horizontal="center" vertical="center" wrapText="1"/>
    </xf>
    <xf numFmtId="4" fontId="7" fillId="0" borderId="13" xfId="3" applyNumberFormat="1" applyFont="1" applyFill="1" applyBorder="1" applyAlignment="1">
      <alignment horizontal="left" vertical="center"/>
    </xf>
    <xf numFmtId="4" fontId="7" fillId="0" borderId="16" xfId="3" applyNumberFormat="1" applyFont="1" applyFill="1" applyBorder="1" applyAlignment="1">
      <alignment horizontal="left" vertical="center" wrapText="1"/>
    </xf>
    <xf numFmtId="4" fontId="7" fillId="0" borderId="16" xfId="3" applyNumberFormat="1" applyFont="1" applyFill="1" applyBorder="1" applyAlignment="1">
      <alignment horizontal="center" vertical="center" wrapText="1"/>
    </xf>
    <xf numFmtId="4" fontId="7" fillId="0" borderId="16" xfId="3" applyNumberFormat="1" applyFont="1" applyFill="1" applyBorder="1" applyAlignment="1">
      <alignment horizontal="left" vertical="center"/>
    </xf>
    <xf numFmtId="4" fontId="12" fillId="0" borderId="0" xfId="3" applyNumberFormat="1" applyFont="1" applyFill="1" applyBorder="1" applyAlignment="1">
      <alignment horizontal="center" vertical="center"/>
    </xf>
    <xf numFmtId="4" fontId="12" fillId="0" borderId="10" xfId="3" applyNumberFormat="1" applyFont="1" applyFill="1" applyBorder="1" applyAlignment="1">
      <alignment horizontal="center" vertical="center"/>
    </xf>
    <xf numFmtId="165" fontId="7" fillId="0" borderId="7" xfId="4" applyNumberFormat="1" applyFont="1" applyFill="1" applyBorder="1" applyAlignment="1">
      <alignment horizontal="center" vertical="center" wrapText="1"/>
    </xf>
    <xf numFmtId="4" fontId="7" fillId="0" borderId="17" xfId="3" applyNumberFormat="1" applyFont="1" applyFill="1" applyBorder="1" applyAlignment="1">
      <alignment horizontal="center" vertical="center"/>
    </xf>
    <xf numFmtId="4" fontId="6" fillId="0" borderId="0" xfId="3" applyNumberFormat="1" applyFont="1" applyAlignment="1">
      <alignment horizontal="right" vertical="center"/>
    </xf>
    <xf numFmtId="3" fontId="14" fillId="0" borderId="0" xfId="3" applyNumberFormat="1" applyFont="1" applyFill="1" applyBorder="1" applyAlignment="1">
      <alignment horizontal="left" vertical="center"/>
    </xf>
    <xf numFmtId="3" fontId="7" fillId="0" borderId="0" xfId="3" applyNumberFormat="1" applyFont="1" applyFill="1" applyBorder="1" applyAlignment="1">
      <alignment horizontal="center" vertical="center"/>
    </xf>
    <xf numFmtId="4" fontId="7" fillId="0" borderId="0" xfId="3" applyNumberFormat="1" applyFont="1" applyFill="1" applyBorder="1" applyAlignment="1">
      <alignment horizontal="left" vertical="center" wrapText="1"/>
    </xf>
    <xf numFmtId="4" fontId="12" fillId="0" borderId="11" xfId="3" applyNumberFormat="1" applyFont="1" applyFill="1" applyBorder="1" applyAlignment="1">
      <alignment horizontal="center" vertical="center"/>
    </xf>
    <xf numFmtId="4" fontId="12" fillId="0" borderId="18" xfId="3" applyNumberFormat="1" applyFont="1" applyFill="1" applyBorder="1" applyAlignment="1">
      <alignment horizontal="center" vertical="center"/>
    </xf>
    <xf numFmtId="167" fontId="15" fillId="0" borderId="0" xfId="0" applyNumberFormat="1" applyFont="1" applyFill="1" applyBorder="1" applyAlignment="1">
      <alignment horizontal="left" vertical="center"/>
    </xf>
    <xf numFmtId="3" fontId="7" fillId="0" borderId="0" xfId="3" applyNumberFormat="1" applyFont="1" applyFill="1" applyAlignment="1">
      <alignment horizontal="center" vertical="center"/>
    </xf>
    <xf numFmtId="4" fontId="16" fillId="0" borderId="0" xfId="3" applyNumberFormat="1" applyFont="1" applyAlignment="1">
      <alignment vertical="center"/>
    </xf>
    <xf numFmtId="4" fontId="7" fillId="0" borderId="19" xfId="3" applyNumberFormat="1" applyFont="1" applyBorder="1" applyAlignment="1">
      <alignment horizontal="left" vertical="center"/>
    </xf>
    <xf numFmtId="4" fontId="7" fillId="0" borderId="19" xfId="3" applyNumberFormat="1" applyFont="1" applyFill="1" applyBorder="1" applyAlignment="1">
      <alignment horizontal="left" vertical="center"/>
    </xf>
    <xf numFmtId="4" fontId="12" fillId="0" borderId="20" xfId="3" applyNumberFormat="1" applyFont="1" applyFill="1" applyBorder="1" applyAlignment="1">
      <alignment horizontal="center" vertical="center"/>
    </xf>
    <xf numFmtId="4" fontId="12" fillId="0" borderId="21" xfId="3" applyNumberFormat="1" applyFont="1" applyFill="1" applyBorder="1" applyAlignment="1">
      <alignment horizontal="center" vertical="center"/>
    </xf>
    <xf numFmtId="4" fontId="12" fillId="0" borderId="22" xfId="3" applyNumberFormat="1" applyFont="1" applyFill="1" applyBorder="1" applyAlignment="1">
      <alignment horizontal="center" vertical="center"/>
    </xf>
    <xf numFmtId="4" fontId="7" fillId="0" borderId="3" xfId="3" applyNumberFormat="1" applyFont="1" applyFill="1" applyBorder="1" applyAlignment="1">
      <alignment horizontal="left" vertical="center"/>
    </xf>
    <xf numFmtId="4" fontId="7" fillId="0" borderId="8" xfId="3" applyNumberFormat="1" applyFont="1" applyFill="1" applyBorder="1" applyAlignment="1">
      <alignment horizontal="left" vertical="center"/>
    </xf>
    <xf numFmtId="4" fontId="7" fillId="0" borderId="17" xfId="3" applyNumberFormat="1" applyFont="1" applyFill="1" applyBorder="1" applyAlignment="1">
      <alignment horizontal="left" vertical="center"/>
    </xf>
    <xf numFmtId="4" fontId="7" fillId="0" borderId="8" xfId="3" applyNumberFormat="1" applyFont="1" applyBorder="1" applyAlignment="1">
      <alignment horizontal="left" vertical="center"/>
    </xf>
    <xf numFmtId="4" fontId="8" fillId="0" borderId="20" xfId="3" applyNumberFormat="1" applyFont="1" applyBorder="1" applyAlignment="1">
      <alignment horizontal="left" vertical="center"/>
    </xf>
    <xf numFmtId="165" fontId="7" fillId="0" borderId="11" xfId="4" applyFont="1" applyFill="1" applyBorder="1" applyAlignment="1">
      <alignment horizontal="center" vertical="center" wrapText="1"/>
    </xf>
    <xf numFmtId="4" fontId="7" fillId="0" borderId="11" xfId="3" applyNumberFormat="1" applyFont="1" applyFill="1" applyBorder="1" applyAlignment="1">
      <alignment horizontal="center" vertical="center" wrapText="1"/>
    </xf>
    <xf numFmtId="4" fontId="7" fillId="0" borderId="11" xfId="3" applyNumberFormat="1" applyFont="1" applyFill="1" applyBorder="1" applyAlignment="1">
      <alignment horizontal="left" vertical="center"/>
    </xf>
    <xf numFmtId="4" fontId="7" fillId="0" borderId="23" xfId="3" applyNumberFormat="1" applyFont="1" applyFill="1" applyBorder="1" applyAlignment="1">
      <alignment horizontal="center" vertical="center"/>
    </xf>
    <xf numFmtId="4" fontId="8" fillId="0" borderId="24" xfId="3" applyNumberFormat="1" applyFont="1" applyFill="1" applyBorder="1" applyAlignment="1">
      <alignment horizontal="left" vertical="center"/>
    </xf>
    <xf numFmtId="4" fontId="8" fillId="0" borderId="25" xfId="3" applyNumberFormat="1" applyFont="1" applyFill="1" applyBorder="1" applyAlignment="1">
      <alignment horizontal="center" vertical="center" wrapText="1"/>
    </xf>
    <xf numFmtId="4" fontId="12" fillId="0" borderId="25" xfId="3" applyNumberFormat="1" applyFont="1" applyFill="1" applyBorder="1" applyAlignment="1">
      <alignment horizontal="center" vertical="center"/>
    </xf>
    <xf numFmtId="4" fontId="7" fillId="0" borderId="26" xfId="3" applyNumberFormat="1" applyFont="1" applyFill="1" applyBorder="1" applyAlignment="1">
      <alignment horizontal="center" vertical="center"/>
    </xf>
    <xf numFmtId="49" fontId="6" fillId="0" borderId="0" xfId="3" applyNumberFormat="1" applyFont="1" applyFill="1" applyAlignment="1">
      <alignment horizontal="left" vertical="center"/>
    </xf>
    <xf numFmtId="4" fontId="7" fillId="2" borderId="0" xfId="3" applyNumberFormat="1" applyFont="1" applyFill="1" applyAlignment="1">
      <alignment horizontal="center" vertical="center"/>
    </xf>
    <xf numFmtId="49" fontId="6" fillId="2" borderId="0" xfId="3" applyNumberFormat="1" applyFont="1" applyFill="1" applyAlignment="1">
      <alignment horizontal="left" vertical="center"/>
    </xf>
    <xf numFmtId="4" fontId="8" fillId="3" borderId="29" xfId="3" applyNumberFormat="1" applyFont="1" applyFill="1" applyBorder="1" applyAlignment="1">
      <alignment horizontal="left" vertical="center" wrapText="1"/>
    </xf>
    <xf numFmtId="4" fontId="8" fillId="3" borderId="28" xfId="3" applyNumberFormat="1" applyFont="1" applyFill="1" applyBorder="1" applyAlignment="1">
      <alignment horizontal="center" vertical="center" wrapText="1"/>
    </xf>
    <xf numFmtId="4" fontId="8" fillId="3" borderId="10" xfId="3" applyNumberFormat="1" applyFont="1" applyFill="1" applyBorder="1" applyAlignment="1">
      <alignment horizontal="center" vertical="center" wrapText="1"/>
    </xf>
    <xf numFmtId="4" fontId="8" fillId="3" borderId="30" xfId="3" applyNumberFormat="1" applyFont="1" applyFill="1" applyBorder="1" applyAlignment="1">
      <alignment horizontal="center" vertical="center" wrapText="1"/>
    </xf>
    <xf numFmtId="3" fontId="8" fillId="3" borderId="31" xfId="5" applyNumberFormat="1" applyFont="1" applyFill="1" applyBorder="1" applyAlignment="1">
      <alignment horizontal="center" vertical="center" wrapText="1"/>
    </xf>
    <xf numFmtId="3" fontId="8" fillId="3" borderId="27" xfId="5" applyNumberFormat="1" applyFont="1" applyFill="1" applyBorder="1" applyAlignment="1">
      <alignment horizontal="center" vertical="center" wrapText="1"/>
    </xf>
    <xf numFmtId="4" fontId="8" fillId="3" borderId="32" xfId="3" applyNumberFormat="1" applyFont="1" applyFill="1" applyBorder="1" applyAlignment="1">
      <alignment horizontal="left" vertical="center" wrapText="1"/>
    </xf>
    <xf numFmtId="4" fontId="8" fillId="3" borderId="33" xfId="3" applyNumberFormat="1" applyFont="1" applyFill="1" applyBorder="1" applyAlignment="1">
      <alignment horizontal="center" vertical="center" wrapText="1"/>
    </xf>
    <xf numFmtId="4" fontId="8" fillId="3" borderId="9" xfId="3" applyNumberFormat="1" applyFont="1" applyFill="1" applyBorder="1" applyAlignment="1">
      <alignment horizontal="center" vertical="center" wrapText="1"/>
    </xf>
    <xf numFmtId="4" fontId="8" fillId="3" borderId="31" xfId="3" applyNumberFormat="1" applyFont="1" applyFill="1" applyBorder="1" applyAlignment="1">
      <alignment horizontal="center" vertical="center" wrapText="1"/>
    </xf>
    <xf numFmtId="3" fontId="8" fillId="3" borderId="29" xfId="5" applyNumberFormat="1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/>
    </xf>
  </cellXfs>
  <cellStyles count="6">
    <cellStyle name="Euro" xfId="1"/>
    <cellStyle name="Normaali_NCCE internal 01 08 2005 MP Oborniki short list" xfId="2"/>
    <cellStyle name="Normaali_VIPDEALEREUR PRICES POHJA 01 04 06 -" xfId="3"/>
    <cellStyle name="Normal_ACCESSORIES FOR ROOFINGS" xfId="4"/>
    <cellStyle name="Обычный" xfId="0" builtinId="0"/>
    <cellStyle name="Процентный" xfId="5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4"/>
  <sheetViews>
    <sheetView showGridLines="0" tabSelected="1" workbookViewId="0">
      <pane ySplit="3" topLeftCell="A4" activePane="bottomLeft" state="frozen"/>
      <selection pane="bottomLeft" activeCell="E92" sqref="E92"/>
    </sheetView>
  </sheetViews>
  <sheetFormatPr defaultRowHeight="11.25"/>
  <cols>
    <col min="1" max="1" width="1.5703125" style="1" customWidth="1"/>
    <col min="2" max="2" width="43.7109375" style="8" customWidth="1"/>
    <col min="3" max="3" width="15.140625" style="8" customWidth="1"/>
    <col min="4" max="4" width="15" style="3" customWidth="1"/>
    <col min="5" max="5" width="15.5703125" style="1" customWidth="1"/>
    <col min="6" max="6" width="16.7109375" style="32" hidden="1" customWidth="1"/>
    <col min="7" max="7" width="16.7109375" style="3" customWidth="1"/>
    <col min="8" max="16384" width="9.140625" style="1"/>
  </cols>
  <sheetData>
    <row r="1" spans="1:8" ht="18">
      <c r="B1" s="58"/>
      <c r="D1" s="60"/>
    </row>
    <row r="3" spans="1:8" ht="18.75" customHeight="1">
      <c r="A3" s="93" t="s">
        <v>132</v>
      </c>
      <c r="B3" s="93"/>
      <c r="C3" s="93"/>
      <c r="D3" s="93"/>
      <c r="E3" s="93"/>
      <c r="F3" s="93"/>
      <c r="G3" s="93"/>
      <c r="H3" s="2"/>
    </row>
    <row r="4" spans="1:8" ht="13.5" customHeight="1" thickBot="1">
      <c r="B4" s="10"/>
      <c r="E4" s="34"/>
    </row>
    <row r="5" spans="1:8" s="11" customFormat="1" ht="24.75" customHeight="1" thickBot="1">
      <c r="B5" s="82" t="s">
        <v>0</v>
      </c>
      <c r="C5" s="83" t="s">
        <v>1</v>
      </c>
      <c r="D5" s="84" t="s">
        <v>116</v>
      </c>
      <c r="E5" s="85" t="s">
        <v>111</v>
      </c>
      <c r="F5" s="86" t="s">
        <v>112</v>
      </c>
      <c r="G5" s="87" t="s">
        <v>113</v>
      </c>
    </row>
    <row r="6" spans="1:8">
      <c r="B6" s="36" t="s">
        <v>10</v>
      </c>
      <c r="C6" s="22"/>
      <c r="D6" s="23"/>
      <c r="E6" s="37"/>
      <c r="F6" s="49"/>
      <c r="G6" s="38"/>
      <c r="H6" s="5"/>
    </row>
    <row r="7" spans="1:8">
      <c r="B7" s="18" t="s">
        <v>11</v>
      </c>
      <c r="C7" s="12" t="s">
        <v>115</v>
      </c>
      <c r="D7" s="19">
        <v>2.2000000000000002</v>
      </c>
      <c r="E7" s="39" t="s">
        <v>63</v>
      </c>
      <c r="F7" s="56">
        <v>14.4</v>
      </c>
      <c r="G7" s="15">
        <f t="shared" ref="G7:G42" si="0">F7*1.18</f>
        <v>16.989999999999998</v>
      </c>
      <c r="H7" s="5"/>
    </row>
    <row r="8" spans="1:8">
      <c r="B8" s="18" t="s">
        <v>12</v>
      </c>
      <c r="C8" s="12" t="s">
        <v>115</v>
      </c>
      <c r="D8" s="19">
        <v>4.8</v>
      </c>
      <c r="E8" s="39" t="s">
        <v>64</v>
      </c>
      <c r="F8" s="56">
        <v>26.74</v>
      </c>
      <c r="G8" s="15">
        <f t="shared" si="0"/>
        <v>31.55</v>
      </c>
      <c r="H8" s="5"/>
    </row>
    <row r="9" spans="1:8">
      <c r="B9" s="14" t="s">
        <v>13</v>
      </c>
      <c r="C9" s="12" t="s">
        <v>115</v>
      </c>
      <c r="D9" s="13">
        <v>7.2</v>
      </c>
      <c r="E9" s="39" t="s">
        <v>65</v>
      </c>
      <c r="F9" s="56">
        <v>39.82</v>
      </c>
      <c r="G9" s="15">
        <f t="shared" si="0"/>
        <v>46.99</v>
      </c>
      <c r="H9" s="5"/>
    </row>
    <row r="10" spans="1:8">
      <c r="B10" s="18" t="s">
        <v>2</v>
      </c>
      <c r="C10" s="12" t="s">
        <v>115</v>
      </c>
      <c r="D10" s="19">
        <v>0.1</v>
      </c>
      <c r="E10" s="39" t="s">
        <v>66</v>
      </c>
      <c r="F10" s="56">
        <v>3.13</v>
      </c>
      <c r="G10" s="15">
        <f t="shared" si="0"/>
        <v>3.69</v>
      </c>
      <c r="H10" s="5"/>
    </row>
    <row r="11" spans="1:8">
      <c r="B11" s="18" t="s">
        <v>118</v>
      </c>
      <c r="C11" s="12" t="s">
        <v>115</v>
      </c>
      <c r="D11" s="19">
        <v>0.18</v>
      </c>
      <c r="E11" s="39" t="s">
        <v>67</v>
      </c>
      <c r="F11" s="56">
        <v>2.66</v>
      </c>
      <c r="G11" s="15">
        <f t="shared" si="0"/>
        <v>3.14</v>
      </c>
      <c r="H11" s="5"/>
    </row>
    <row r="12" spans="1:8">
      <c r="B12" s="18" t="s">
        <v>3</v>
      </c>
      <c r="C12" s="12" t="s">
        <v>115</v>
      </c>
      <c r="D12" s="19">
        <v>0.54</v>
      </c>
      <c r="E12" s="39" t="s">
        <v>68</v>
      </c>
      <c r="F12" s="56">
        <v>15.8</v>
      </c>
      <c r="G12" s="15">
        <f t="shared" si="0"/>
        <v>18.64</v>
      </c>
      <c r="H12" s="5"/>
    </row>
    <row r="13" spans="1:8">
      <c r="B13" s="18" t="s">
        <v>14</v>
      </c>
      <c r="C13" s="12" t="s">
        <v>115</v>
      </c>
      <c r="D13" s="19">
        <v>0.54</v>
      </c>
      <c r="E13" s="39" t="s">
        <v>15</v>
      </c>
      <c r="F13" s="56">
        <v>25.54</v>
      </c>
      <c r="G13" s="15">
        <f t="shared" si="0"/>
        <v>30.14</v>
      </c>
      <c r="H13" s="5"/>
    </row>
    <row r="14" spans="1:8">
      <c r="B14" s="18" t="s">
        <v>16</v>
      </c>
      <c r="C14" s="12" t="s">
        <v>115</v>
      </c>
      <c r="D14" s="19">
        <v>0.54</v>
      </c>
      <c r="E14" s="39" t="s">
        <v>17</v>
      </c>
      <c r="F14" s="56">
        <v>25.54</v>
      </c>
      <c r="G14" s="15">
        <f t="shared" si="0"/>
        <v>30.14</v>
      </c>
      <c r="H14" s="5"/>
    </row>
    <row r="15" spans="1:8">
      <c r="B15" s="18" t="s">
        <v>18</v>
      </c>
      <c r="C15" s="12" t="s">
        <v>115</v>
      </c>
      <c r="D15" s="19">
        <v>0.54</v>
      </c>
      <c r="E15" s="39" t="s">
        <v>19</v>
      </c>
      <c r="F15" s="56">
        <v>25.54</v>
      </c>
      <c r="G15" s="15">
        <f t="shared" si="0"/>
        <v>30.14</v>
      </c>
      <c r="H15" s="5"/>
    </row>
    <row r="16" spans="1:8">
      <c r="B16" s="14" t="s">
        <v>31</v>
      </c>
      <c r="C16" s="12" t="s">
        <v>115</v>
      </c>
      <c r="D16" s="13">
        <v>0.54</v>
      </c>
      <c r="E16" s="35" t="s">
        <v>130</v>
      </c>
      <c r="F16" s="56">
        <v>25.54</v>
      </c>
      <c r="G16" s="15">
        <f t="shared" si="0"/>
        <v>30.14</v>
      </c>
      <c r="H16" s="5"/>
    </row>
    <row r="17" spans="2:8">
      <c r="B17" s="14" t="s">
        <v>4</v>
      </c>
      <c r="C17" s="12" t="s">
        <v>115</v>
      </c>
      <c r="D17" s="13">
        <v>0.54</v>
      </c>
      <c r="E17" s="35" t="s">
        <v>69</v>
      </c>
      <c r="F17" s="56">
        <v>15.8</v>
      </c>
      <c r="G17" s="15">
        <f t="shared" si="0"/>
        <v>18.64</v>
      </c>
      <c r="H17" s="5"/>
    </row>
    <row r="18" spans="2:8">
      <c r="B18" s="14" t="s">
        <v>20</v>
      </c>
      <c r="C18" s="12" t="s">
        <v>115</v>
      </c>
      <c r="D18" s="13">
        <v>0.54</v>
      </c>
      <c r="E18" s="35" t="s">
        <v>21</v>
      </c>
      <c r="F18" s="56">
        <v>25.54</v>
      </c>
      <c r="G18" s="15">
        <f t="shared" si="0"/>
        <v>30.14</v>
      </c>
      <c r="H18" s="5"/>
    </row>
    <row r="19" spans="2:8" ht="11.25" customHeight="1">
      <c r="B19" s="14" t="s">
        <v>22</v>
      </c>
      <c r="C19" s="12" t="s">
        <v>115</v>
      </c>
      <c r="D19" s="13">
        <v>0.54</v>
      </c>
      <c r="E19" s="35" t="s">
        <v>23</v>
      </c>
      <c r="F19" s="56">
        <v>25.54</v>
      </c>
      <c r="G19" s="15">
        <f t="shared" si="0"/>
        <v>30.14</v>
      </c>
      <c r="H19" s="5"/>
    </row>
    <row r="20" spans="2:8" ht="11.25" customHeight="1">
      <c r="B20" s="14" t="s">
        <v>24</v>
      </c>
      <c r="C20" s="12" t="s">
        <v>115</v>
      </c>
      <c r="D20" s="13">
        <v>0.54</v>
      </c>
      <c r="E20" s="35" t="s">
        <v>25</v>
      </c>
      <c r="F20" s="56">
        <v>25.54</v>
      </c>
      <c r="G20" s="15">
        <f t="shared" si="0"/>
        <v>30.14</v>
      </c>
      <c r="H20" s="5"/>
    </row>
    <row r="21" spans="2:8" ht="11.25" customHeight="1">
      <c r="B21" s="14" t="s">
        <v>30</v>
      </c>
      <c r="C21" s="12" t="s">
        <v>115</v>
      </c>
      <c r="D21" s="13">
        <v>0.54</v>
      </c>
      <c r="E21" s="35" t="s">
        <v>131</v>
      </c>
      <c r="F21" s="56">
        <v>25.54</v>
      </c>
      <c r="G21" s="15">
        <f t="shared" si="0"/>
        <v>30.14</v>
      </c>
      <c r="H21" s="5"/>
    </row>
    <row r="22" spans="2:8" ht="11.25" customHeight="1">
      <c r="B22" s="14" t="s">
        <v>5</v>
      </c>
      <c r="C22" s="12" t="s">
        <v>115</v>
      </c>
      <c r="D22" s="13">
        <v>0.28999999999999998</v>
      </c>
      <c r="E22" s="35" t="s">
        <v>70</v>
      </c>
      <c r="F22" s="56">
        <v>3.09</v>
      </c>
      <c r="G22" s="15">
        <f t="shared" si="0"/>
        <v>3.65</v>
      </c>
      <c r="H22" s="5"/>
    </row>
    <row r="23" spans="2:8" ht="12" customHeight="1">
      <c r="B23" s="14" t="s">
        <v>6</v>
      </c>
      <c r="C23" s="12" t="s">
        <v>115</v>
      </c>
      <c r="D23" s="13">
        <v>0.28999999999999998</v>
      </c>
      <c r="E23" s="35" t="s">
        <v>71</v>
      </c>
      <c r="F23" s="56">
        <v>3.09</v>
      </c>
      <c r="G23" s="15">
        <f t="shared" si="0"/>
        <v>3.65</v>
      </c>
      <c r="H23" s="5"/>
    </row>
    <row r="24" spans="2:8" ht="12" customHeight="1">
      <c r="B24" s="14" t="s">
        <v>7</v>
      </c>
      <c r="C24" s="12" t="s">
        <v>115</v>
      </c>
      <c r="D24" s="13">
        <v>0.28999999999999998</v>
      </c>
      <c r="E24" s="35" t="s">
        <v>72</v>
      </c>
      <c r="F24" s="56">
        <v>3.09</v>
      </c>
      <c r="G24" s="15">
        <f t="shared" si="0"/>
        <v>3.65</v>
      </c>
      <c r="H24" s="5"/>
    </row>
    <row r="25" spans="2:8" ht="12" customHeight="1">
      <c r="B25" s="18" t="s">
        <v>8</v>
      </c>
      <c r="C25" s="12" t="s">
        <v>115</v>
      </c>
      <c r="D25" s="13">
        <v>0.28999999999999998</v>
      </c>
      <c r="E25" s="39" t="s">
        <v>73</v>
      </c>
      <c r="F25" s="56">
        <v>3.07</v>
      </c>
      <c r="G25" s="15">
        <f t="shared" si="0"/>
        <v>3.62</v>
      </c>
      <c r="H25" s="5"/>
    </row>
    <row r="26" spans="2:8" ht="12" customHeight="1">
      <c r="B26" s="18" t="s">
        <v>9</v>
      </c>
      <c r="C26" s="12" t="s">
        <v>115</v>
      </c>
      <c r="D26" s="19">
        <v>0.38</v>
      </c>
      <c r="E26" s="39" t="s">
        <v>74</v>
      </c>
      <c r="F26" s="56">
        <v>3.58</v>
      </c>
      <c r="G26" s="15">
        <f t="shared" si="0"/>
        <v>4.22</v>
      </c>
      <c r="H26" s="5"/>
    </row>
    <row r="27" spans="2:8" ht="12" customHeight="1">
      <c r="B27" s="18" t="s">
        <v>52</v>
      </c>
      <c r="C27" s="12" t="s">
        <v>115</v>
      </c>
      <c r="D27" s="19">
        <v>0.28999999999999998</v>
      </c>
      <c r="E27" s="39" t="s">
        <v>75</v>
      </c>
      <c r="F27" s="56">
        <v>2.46</v>
      </c>
      <c r="G27" s="15">
        <f t="shared" si="0"/>
        <v>2.9</v>
      </c>
      <c r="H27" s="5"/>
    </row>
    <row r="28" spans="2:8" ht="12" customHeight="1" thickBot="1">
      <c r="B28" s="25" t="s">
        <v>53</v>
      </c>
      <c r="C28" s="16" t="s">
        <v>115</v>
      </c>
      <c r="D28" s="26">
        <v>0.28999999999999998</v>
      </c>
      <c r="E28" s="40" t="s">
        <v>76</v>
      </c>
      <c r="F28" s="56">
        <v>3.4</v>
      </c>
      <c r="G28" s="15">
        <f t="shared" si="0"/>
        <v>4.01</v>
      </c>
      <c r="H28" s="5"/>
    </row>
    <row r="29" spans="2:8" ht="15" customHeight="1">
      <c r="B29" s="41" t="s">
        <v>26</v>
      </c>
      <c r="C29" s="22"/>
      <c r="D29" s="42"/>
      <c r="E29" s="24"/>
      <c r="F29" s="49"/>
      <c r="G29" s="38"/>
      <c r="H29" s="5"/>
    </row>
    <row r="30" spans="2:8" ht="12" customHeight="1">
      <c r="B30" s="14" t="s">
        <v>27</v>
      </c>
      <c r="C30" s="12" t="s">
        <v>115</v>
      </c>
      <c r="D30" s="13">
        <v>3.1</v>
      </c>
      <c r="E30" s="35" t="s">
        <v>77</v>
      </c>
      <c r="F30" s="56">
        <v>19.71</v>
      </c>
      <c r="G30" s="15">
        <f t="shared" si="0"/>
        <v>23.26</v>
      </c>
      <c r="H30" s="5"/>
    </row>
    <row r="31" spans="2:8" ht="11.25" customHeight="1">
      <c r="B31" s="14" t="s">
        <v>28</v>
      </c>
      <c r="C31" s="12" t="s">
        <v>115</v>
      </c>
      <c r="D31" s="13">
        <v>6.2</v>
      </c>
      <c r="E31" s="35" t="s">
        <v>78</v>
      </c>
      <c r="F31" s="56">
        <v>35.18</v>
      </c>
      <c r="G31" s="15">
        <f t="shared" si="0"/>
        <v>41.51</v>
      </c>
      <c r="H31" s="5"/>
    </row>
    <row r="32" spans="2:8" ht="11.25" customHeight="1">
      <c r="B32" s="14" t="s">
        <v>29</v>
      </c>
      <c r="C32" s="12" t="s">
        <v>115</v>
      </c>
      <c r="D32" s="13">
        <v>9.4</v>
      </c>
      <c r="E32" s="35" t="s">
        <v>79</v>
      </c>
      <c r="F32" s="56">
        <v>52.33</v>
      </c>
      <c r="G32" s="15">
        <f t="shared" si="0"/>
        <v>61.75</v>
      </c>
      <c r="H32" s="5"/>
    </row>
    <row r="33" spans="2:8" ht="11.25" customHeight="1">
      <c r="B33" s="14" t="s">
        <v>2</v>
      </c>
      <c r="C33" s="12" t="s">
        <v>115</v>
      </c>
      <c r="D33" s="13">
        <v>0.17</v>
      </c>
      <c r="E33" s="35" t="s">
        <v>80</v>
      </c>
      <c r="F33" s="56">
        <v>4.2300000000000004</v>
      </c>
      <c r="G33" s="15">
        <f t="shared" si="0"/>
        <v>4.99</v>
      </c>
      <c r="H33" s="5"/>
    </row>
    <row r="34" spans="2:8" ht="11.25" customHeight="1">
      <c r="B34" s="18" t="s">
        <v>118</v>
      </c>
      <c r="C34" s="12" t="s">
        <v>115</v>
      </c>
      <c r="D34" s="13">
        <v>0.23</v>
      </c>
      <c r="E34" s="35" t="s">
        <v>81</v>
      </c>
      <c r="F34" s="56">
        <v>3.11</v>
      </c>
      <c r="G34" s="15">
        <f t="shared" si="0"/>
        <v>3.67</v>
      </c>
      <c r="H34" s="5"/>
    </row>
    <row r="35" spans="2:8" ht="11.25" customHeight="1">
      <c r="B35" s="14" t="s">
        <v>3</v>
      </c>
      <c r="C35" s="12" t="s">
        <v>115</v>
      </c>
      <c r="D35" s="13">
        <v>0.87</v>
      </c>
      <c r="E35" s="35" t="s">
        <v>82</v>
      </c>
      <c r="F35" s="56">
        <v>20.7</v>
      </c>
      <c r="G35" s="15">
        <f t="shared" si="0"/>
        <v>24.43</v>
      </c>
      <c r="H35" s="5"/>
    </row>
    <row r="36" spans="2:8" ht="11.25" customHeight="1">
      <c r="B36" s="14" t="s">
        <v>4</v>
      </c>
      <c r="C36" s="12" t="s">
        <v>115</v>
      </c>
      <c r="D36" s="13">
        <v>0.87</v>
      </c>
      <c r="E36" s="35" t="s">
        <v>83</v>
      </c>
      <c r="F36" s="56">
        <v>20.7</v>
      </c>
      <c r="G36" s="15">
        <f t="shared" si="0"/>
        <v>24.43</v>
      </c>
      <c r="H36" s="5"/>
    </row>
    <row r="37" spans="2:8" ht="11.25" customHeight="1">
      <c r="B37" s="14" t="s">
        <v>30</v>
      </c>
      <c r="C37" s="12" t="s">
        <v>115</v>
      </c>
      <c r="D37" s="13">
        <v>0.87</v>
      </c>
      <c r="E37" s="35" t="s">
        <v>109</v>
      </c>
      <c r="F37" s="56">
        <v>32.450000000000003</v>
      </c>
      <c r="G37" s="15">
        <f t="shared" si="0"/>
        <v>38.29</v>
      </c>
      <c r="H37" s="5"/>
    </row>
    <row r="38" spans="2:8" ht="11.25" customHeight="1">
      <c r="B38" s="14" t="s">
        <v>31</v>
      </c>
      <c r="C38" s="12" t="s">
        <v>115</v>
      </c>
      <c r="D38" s="13">
        <v>0.87</v>
      </c>
      <c r="E38" s="35" t="s">
        <v>110</v>
      </c>
      <c r="F38" s="56">
        <v>34.24</v>
      </c>
      <c r="G38" s="15">
        <f t="shared" si="0"/>
        <v>40.4</v>
      </c>
      <c r="H38" s="5"/>
    </row>
    <row r="39" spans="2:8" ht="11.25" customHeight="1">
      <c r="B39" s="14" t="s">
        <v>8</v>
      </c>
      <c r="C39" s="12" t="s">
        <v>115</v>
      </c>
      <c r="D39" s="13">
        <v>0.36</v>
      </c>
      <c r="E39" s="35" t="s">
        <v>84</v>
      </c>
      <c r="F39" s="56">
        <v>3.55</v>
      </c>
      <c r="G39" s="15">
        <f t="shared" si="0"/>
        <v>4.1900000000000004</v>
      </c>
      <c r="H39" s="5"/>
    </row>
    <row r="40" spans="2:8" ht="11.25" customHeight="1">
      <c r="B40" s="14" t="s">
        <v>9</v>
      </c>
      <c r="C40" s="12" t="s">
        <v>115</v>
      </c>
      <c r="D40" s="13">
        <v>0.45</v>
      </c>
      <c r="E40" s="35" t="s">
        <v>85</v>
      </c>
      <c r="F40" s="56">
        <v>4.18</v>
      </c>
      <c r="G40" s="15">
        <f t="shared" si="0"/>
        <v>4.93</v>
      </c>
      <c r="H40" s="5"/>
    </row>
    <row r="41" spans="2:8" ht="11.25" customHeight="1">
      <c r="B41" s="14" t="s">
        <v>32</v>
      </c>
      <c r="C41" s="12" t="s">
        <v>115</v>
      </c>
      <c r="D41" s="13">
        <v>0.32</v>
      </c>
      <c r="E41" s="35" t="s">
        <v>86</v>
      </c>
      <c r="F41" s="56">
        <v>5.42</v>
      </c>
      <c r="G41" s="15">
        <f t="shared" si="0"/>
        <v>6.4</v>
      </c>
      <c r="H41" s="5"/>
    </row>
    <row r="42" spans="2:8" ht="11.25" customHeight="1" thickBot="1">
      <c r="B42" s="29" t="s">
        <v>33</v>
      </c>
      <c r="C42" s="30" t="s">
        <v>115</v>
      </c>
      <c r="D42" s="43">
        <v>0.38</v>
      </c>
      <c r="E42" s="44" t="s">
        <v>87</v>
      </c>
      <c r="F42" s="57">
        <v>5.92</v>
      </c>
      <c r="G42" s="21">
        <f t="shared" si="0"/>
        <v>6.99</v>
      </c>
      <c r="H42" s="5"/>
    </row>
    <row r="43" spans="2:8" s="6" customFormat="1" ht="18" customHeight="1" thickBot="1">
      <c r="B43" s="45"/>
      <c r="C43" s="45"/>
      <c r="D43" s="46"/>
      <c r="E43" s="47"/>
      <c r="F43" s="48"/>
      <c r="G43" s="7"/>
      <c r="H43" s="5"/>
    </row>
    <row r="44" spans="2:8" s="6" customFormat="1" ht="25.5" customHeight="1" thickBot="1">
      <c r="B44" s="88" t="s">
        <v>34</v>
      </c>
      <c r="C44" s="89" t="s">
        <v>114</v>
      </c>
      <c r="D44" s="90" t="s">
        <v>116</v>
      </c>
      <c r="E44" s="91" t="s">
        <v>117</v>
      </c>
      <c r="F44" s="92" t="s">
        <v>112</v>
      </c>
      <c r="G44" s="87" t="s">
        <v>113</v>
      </c>
      <c r="H44" s="5"/>
    </row>
    <row r="45" spans="2:8" s="6" customFormat="1" ht="15" customHeight="1">
      <c r="B45" s="75" t="s">
        <v>35</v>
      </c>
      <c r="C45" s="76"/>
      <c r="D45" s="76"/>
      <c r="E45" s="76"/>
      <c r="F45" s="77"/>
      <c r="G45" s="78"/>
      <c r="H45" s="5"/>
    </row>
    <row r="46" spans="2:8">
      <c r="B46" s="14" t="s">
        <v>36</v>
      </c>
      <c r="C46" s="12" t="s">
        <v>115</v>
      </c>
      <c r="D46" s="13">
        <v>1.4</v>
      </c>
      <c r="E46" s="62" t="s">
        <v>88</v>
      </c>
      <c r="F46" s="63">
        <v>9.4700000000000006</v>
      </c>
      <c r="G46" s="15">
        <f t="shared" ref="G46:G74" si="1">F46*1.18</f>
        <v>11.17</v>
      </c>
      <c r="H46" s="5"/>
    </row>
    <row r="47" spans="2:8" ht="10.5" customHeight="1">
      <c r="B47" s="18" t="s">
        <v>37</v>
      </c>
      <c r="C47" s="12" t="s">
        <v>115</v>
      </c>
      <c r="D47" s="19">
        <v>3.5</v>
      </c>
      <c r="E47" s="61" t="s">
        <v>89</v>
      </c>
      <c r="F47" s="63">
        <v>20.76</v>
      </c>
      <c r="G47" s="15">
        <f t="shared" si="1"/>
        <v>24.5</v>
      </c>
      <c r="H47" s="5"/>
    </row>
    <row r="48" spans="2:8" ht="10.5" customHeight="1">
      <c r="B48" s="18" t="s">
        <v>38</v>
      </c>
      <c r="C48" s="12" t="s">
        <v>115</v>
      </c>
      <c r="D48" s="19">
        <v>5.6</v>
      </c>
      <c r="E48" s="61" t="s">
        <v>90</v>
      </c>
      <c r="F48" s="63">
        <v>32.14</v>
      </c>
      <c r="G48" s="15">
        <f t="shared" si="1"/>
        <v>37.93</v>
      </c>
      <c r="H48" s="5"/>
    </row>
    <row r="49" spans="2:8" ht="22.5">
      <c r="B49" s="18" t="s">
        <v>119</v>
      </c>
      <c r="C49" s="12" t="s">
        <v>115</v>
      </c>
      <c r="D49" s="19">
        <v>0.28000000000000003</v>
      </c>
      <c r="E49" s="61" t="s">
        <v>91</v>
      </c>
      <c r="F49" s="63">
        <v>5.76</v>
      </c>
      <c r="G49" s="15">
        <f t="shared" si="1"/>
        <v>6.8</v>
      </c>
      <c r="H49" s="5"/>
    </row>
    <row r="50" spans="2:8">
      <c r="B50" s="18" t="s">
        <v>39</v>
      </c>
      <c r="C50" s="12" t="s">
        <v>115</v>
      </c>
      <c r="D50" s="19">
        <v>0.28000000000000003</v>
      </c>
      <c r="E50" s="61" t="s">
        <v>92</v>
      </c>
      <c r="F50" s="63">
        <v>5.25</v>
      </c>
      <c r="G50" s="15">
        <f t="shared" si="1"/>
        <v>6.2</v>
      </c>
      <c r="H50" s="5"/>
    </row>
    <row r="51" spans="2:8">
      <c r="B51" s="18" t="s">
        <v>120</v>
      </c>
      <c r="C51" s="12" t="s">
        <v>115</v>
      </c>
      <c r="D51" s="19">
        <v>0.69</v>
      </c>
      <c r="E51" s="61" t="s">
        <v>93</v>
      </c>
      <c r="F51" s="63">
        <v>6.13</v>
      </c>
      <c r="G51" s="15">
        <f t="shared" si="1"/>
        <v>7.23</v>
      </c>
      <c r="H51" s="5"/>
    </row>
    <row r="52" spans="2:8">
      <c r="B52" s="18" t="s">
        <v>40</v>
      </c>
      <c r="C52" s="12" t="s">
        <v>115</v>
      </c>
      <c r="D52" s="19">
        <v>0.11</v>
      </c>
      <c r="E52" s="61" t="s">
        <v>94</v>
      </c>
      <c r="F52" s="63">
        <v>1.26</v>
      </c>
      <c r="G52" s="15">
        <f t="shared" si="1"/>
        <v>1.49</v>
      </c>
      <c r="H52" s="5"/>
    </row>
    <row r="53" spans="2:8">
      <c r="B53" s="18" t="s">
        <v>41</v>
      </c>
      <c r="C53" s="12" t="s">
        <v>115</v>
      </c>
      <c r="D53" s="19">
        <v>0.19</v>
      </c>
      <c r="E53" s="61" t="s">
        <v>56</v>
      </c>
      <c r="F53" s="63">
        <v>2.78</v>
      </c>
      <c r="G53" s="15">
        <f t="shared" si="1"/>
        <v>3.28</v>
      </c>
      <c r="H53" s="5"/>
    </row>
    <row r="54" spans="2:8">
      <c r="B54" s="18" t="s">
        <v>42</v>
      </c>
      <c r="C54" s="12" t="s">
        <v>115</v>
      </c>
      <c r="D54" s="19">
        <v>0.69</v>
      </c>
      <c r="E54" s="61" t="s">
        <v>104</v>
      </c>
      <c r="F54" s="63">
        <v>44.38</v>
      </c>
      <c r="G54" s="15">
        <f t="shared" si="1"/>
        <v>52.37</v>
      </c>
      <c r="H54" s="5"/>
    </row>
    <row r="55" spans="2:8">
      <c r="B55" s="18" t="s">
        <v>43</v>
      </c>
      <c r="C55" s="12" t="s">
        <v>115</v>
      </c>
      <c r="D55" s="19">
        <v>0.55000000000000004</v>
      </c>
      <c r="E55" s="61" t="s">
        <v>95</v>
      </c>
      <c r="F55" s="63">
        <v>60.4</v>
      </c>
      <c r="G55" s="15">
        <f t="shared" si="1"/>
        <v>71.27</v>
      </c>
      <c r="H55" s="5"/>
    </row>
    <row r="56" spans="2:8">
      <c r="B56" s="18" t="s">
        <v>44</v>
      </c>
      <c r="C56" s="12" t="s">
        <v>115</v>
      </c>
      <c r="D56" s="19">
        <v>0.46</v>
      </c>
      <c r="E56" s="61" t="s">
        <v>105</v>
      </c>
      <c r="F56" s="63">
        <v>31.87</v>
      </c>
      <c r="G56" s="15">
        <f t="shared" si="1"/>
        <v>37.61</v>
      </c>
      <c r="H56" s="5"/>
    </row>
    <row r="57" spans="2:8">
      <c r="B57" s="14" t="s">
        <v>45</v>
      </c>
      <c r="C57" s="12" t="s">
        <v>115</v>
      </c>
      <c r="D57" s="13">
        <v>0.27</v>
      </c>
      <c r="E57" s="62" t="s">
        <v>106</v>
      </c>
      <c r="F57" s="63">
        <v>21.67</v>
      </c>
      <c r="G57" s="15">
        <f t="shared" si="1"/>
        <v>25.57</v>
      </c>
      <c r="H57" s="5"/>
    </row>
    <row r="58" spans="2:8" ht="12" customHeight="1">
      <c r="B58" s="70" t="s">
        <v>46</v>
      </c>
      <c r="C58" s="71"/>
      <c r="D58" s="72"/>
      <c r="E58" s="73"/>
      <c r="F58" s="56"/>
      <c r="G58" s="74"/>
      <c r="H58" s="5"/>
    </row>
    <row r="59" spans="2:8">
      <c r="B59" s="27" t="s">
        <v>47</v>
      </c>
      <c r="C59" s="17" t="s">
        <v>115</v>
      </c>
      <c r="D59" s="28">
        <v>1.62</v>
      </c>
      <c r="E59" s="68" t="s">
        <v>96</v>
      </c>
      <c r="F59" s="65">
        <v>10.78</v>
      </c>
      <c r="G59" s="51">
        <f t="shared" si="1"/>
        <v>12.72</v>
      </c>
      <c r="H59" s="5"/>
    </row>
    <row r="60" spans="2:8">
      <c r="B60" s="14" t="s">
        <v>48</v>
      </c>
      <c r="C60" s="12" t="s">
        <v>115</v>
      </c>
      <c r="D60" s="13">
        <v>4.03</v>
      </c>
      <c r="E60" s="66" t="s">
        <v>97</v>
      </c>
      <c r="F60" s="63">
        <v>22.92</v>
      </c>
      <c r="G60" s="15">
        <f t="shared" si="1"/>
        <v>27.05</v>
      </c>
      <c r="H60" s="5"/>
    </row>
    <row r="61" spans="2:8">
      <c r="B61" s="14" t="s">
        <v>49</v>
      </c>
      <c r="C61" s="12" t="s">
        <v>115</v>
      </c>
      <c r="D61" s="13">
        <v>6.4</v>
      </c>
      <c r="E61" s="66" t="s">
        <v>98</v>
      </c>
      <c r="F61" s="63">
        <v>36.42</v>
      </c>
      <c r="G61" s="15">
        <f t="shared" si="1"/>
        <v>42.98</v>
      </c>
      <c r="H61" s="5"/>
    </row>
    <row r="62" spans="2:8" ht="22.5">
      <c r="B62" s="14" t="s">
        <v>121</v>
      </c>
      <c r="C62" s="12" t="s">
        <v>115</v>
      </c>
      <c r="D62" s="13">
        <v>0.36</v>
      </c>
      <c r="E62" s="66" t="s">
        <v>99</v>
      </c>
      <c r="F62" s="63">
        <v>5.94</v>
      </c>
      <c r="G62" s="15">
        <f t="shared" si="1"/>
        <v>7.01</v>
      </c>
      <c r="H62" s="5"/>
    </row>
    <row r="63" spans="2:8">
      <c r="B63" s="14" t="s">
        <v>39</v>
      </c>
      <c r="C63" s="12" t="s">
        <v>115</v>
      </c>
      <c r="D63" s="13">
        <v>0.34</v>
      </c>
      <c r="E63" s="66" t="s">
        <v>100</v>
      </c>
      <c r="F63" s="63">
        <v>5.48</v>
      </c>
      <c r="G63" s="15">
        <f t="shared" si="1"/>
        <v>6.47</v>
      </c>
      <c r="H63" s="5"/>
    </row>
    <row r="64" spans="2:8">
      <c r="B64" s="18" t="s">
        <v>120</v>
      </c>
      <c r="C64" s="12" t="s">
        <v>115</v>
      </c>
      <c r="D64" s="13">
        <v>0.34</v>
      </c>
      <c r="E64" s="66" t="s">
        <v>101</v>
      </c>
      <c r="F64" s="63">
        <v>6.22</v>
      </c>
      <c r="G64" s="15">
        <f t="shared" si="1"/>
        <v>7.34</v>
      </c>
      <c r="H64" s="5"/>
    </row>
    <row r="65" spans="2:9">
      <c r="B65" s="14" t="s">
        <v>40</v>
      </c>
      <c r="C65" s="12" t="s">
        <v>115</v>
      </c>
      <c r="D65" s="13">
        <v>0.12</v>
      </c>
      <c r="E65" s="66" t="s">
        <v>102</v>
      </c>
      <c r="F65" s="63">
        <v>1.24</v>
      </c>
      <c r="G65" s="15">
        <f t="shared" si="1"/>
        <v>1.46</v>
      </c>
      <c r="H65" s="5"/>
    </row>
    <row r="66" spans="2:9">
      <c r="B66" s="14" t="s">
        <v>41</v>
      </c>
      <c r="C66" s="12" t="s">
        <v>115</v>
      </c>
      <c r="D66" s="13">
        <v>0.2</v>
      </c>
      <c r="E66" s="66" t="s">
        <v>57</v>
      </c>
      <c r="F66" s="63">
        <v>2.87</v>
      </c>
      <c r="G66" s="15">
        <f t="shared" si="1"/>
        <v>3.39</v>
      </c>
      <c r="H66" s="5"/>
    </row>
    <row r="67" spans="2:9">
      <c r="B67" s="14" t="s">
        <v>42</v>
      </c>
      <c r="C67" s="12" t="s">
        <v>115</v>
      </c>
      <c r="D67" s="13">
        <v>0.79</v>
      </c>
      <c r="E67" s="66" t="s">
        <v>107</v>
      </c>
      <c r="F67" s="63">
        <v>44.39</v>
      </c>
      <c r="G67" s="15">
        <f t="shared" si="1"/>
        <v>52.38</v>
      </c>
      <c r="H67" s="5"/>
    </row>
    <row r="68" spans="2:9">
      <c r="B68" s="14" t="s">
        <v>43</v>
      </c>
      <c r="C68" s="12" t="s">
        <v>115</v>
      </c>
      <c r="D68" s="13">
        <v>0.63</v>
      </c>
      <c r="E68" s="66" t="s">
        <v>103</v>
      </c>
      <c r="F68" s="63">
        <v>56.98</v>
      </c>
      <c r="G68" s="15">
        <f t="shared" si="1"/>
        <v>67.239999999999995</v>
      </c>
      <c r="H68" s="5"/>
    </row>
    <row r="69" spans="2:9" ht="12" thickBot="1">
      <c r="B69" s="29" t="s">
        <v>44</v>
      </c>
      <c r="C69" s="30" t="s">
        <v>115</v>
      </c>
      <c r="D69" s="43">
        <v>0.55000000000000004</v>
      </c>
      <c r="E69" s="67" t="s">
        <v>108</v>
      </c>
      <c r="F69" s="64">
        <v>62.01</v>
      </c>
      <c r="G69" s="21">
        <f t="shared" si="1"/>
        <v>73.17</v>
      </c>
      <c r="H69" s="5"/>
    </row>
    <row r="70" spans="2:9" s="5" customFormat="1">
      <c r="B70" s="27" t="s">
        <v>58</v>
      </c>
      <c r="C70" s="50" t="s">
        <v>115</v>
      </c>
      <c r="D70" s="28">
        <v>0.1</v>
      </c>
      <c r="E70" s="68" t="s">
        <v>54</v>
      </c>
      <c r="F70" s="65">
        <v>1.04</v>
      </c>
      <c r="G70" s="51">
        <f t="shared" si="1"/>
        <v>1.23</v>
      </c>
    </row>
    <row r="71" spans="2:9" s="5" customFormat="1">
      <c r="B71" s="14" t="s">
        <v>58</v>
      </c>
      <c r="C71" s="4" t="s">
        <v>115</v>
      </c>
      <c r="D71" s="13">
        <v>0.1</v>
      </c>
      <c r="E71" s="66" t="s">
        <v>55</v>
      </c>
      <c r="F71" s="63">
        <v>1.23</v>
      </c>
      <c r="G71" s="15">
        <f t="shared" si="1"/>
        <v>1.45</v>
      </c>
    </row>
    <row r="72" spans="2:9">
      <c r="B72" s="27" t="s">
        <v>50</v>
      </c>
      <c r="C72" s="17" t="s">
        <v>115</v>
      </c>
      <c r="D72" s="28"/>
      <c r="E72" s="68" t="s">
        <v>51</v>
      </c>
      <c r="F72" s="63">
        <v>17.399999999999999</v>
      </c>
      <c r="G72" s="15">
        <f t="shared" si="1"/>
        <v>20.53</v>
      </c>
      <c r="H72" s="5"/>
    </row>
    <row r="73" spans="2:9" ht="14.25" customHeight="1">
      <c r="B73" s="14" t="s">
        <v>59</v>
      </c>
      <c r="C73" s="12" t="s">
        <v>115</v>
      </c>
      <c r="D73" s="13">
        <v>0.15</v>
      </c>
      <c r="E73" s="66" t="s">
        <v>60</v>
      </c>
      <c r="F73" s="63">
        <v>12.41</v>
      </c>
      <c r="G73" s="15">
        <f t="shared" si="1"/>
        <v>14.64</v>
      </c>
      <c r="H73" s="5"/>
    </row>
    <row r="74" spans="2:9" ht="12" thickBot="1">
      <c r="B74" s="29" t="s">
        <v>61</v>
      </c>
      <c r="C74" s="30" t="s">
        <v>115</v>
      </c>
      <c r="D74" s="31">
        <v>0.3</v>
      </c>
      <c r="E74" s="69" t="s">
        <v>62</v>
      </c>
      <c r="F74" s="64">
        <v>36.090000000000003</v>
      </c>
      <c r="G74" s="21">
        <f t="shared" si="1"/>
        <v>42.59</v>
      </c>
      <c r="H74" s="5"/>
    </row>
    <row r="75" spans="2:9" ht="3" customHeight="1">
      <c r="H75" s="5"/>
    </row>
    <row r="76" spans="2:9" ht="27" customHeight="1">
      <c r="I76" s="1" t="s">
        <v>127</v>
      </c>
    </row>
    <row r="77" spans="2:9" ht="4.5" customHeight="1">
      <c r="D77" s="1"/>
    </row>
    <row r="78" spans="2:9" ht="12" customHeight="1">
      <c r="C78" s="52" t="s">
        <v>122</v>
      </c>
      <c r="D78" s="79" t="s">
        <v>123</v>
      </c>
      <c r="E78" s="79" t="s">
        <v>125</v>
      </c>
    </row>
    <row r="79" spans="2:9" ht="12" customHeight="1">
      <c r="D79" s="81" t="s">
        <v>124</v>
      </c>
      <c r="E79" s="81" t="s">
        <v>128</v>
      </c>
      <c r="F79" s="80"/>
      <c r="G79" s="80"/>
    </row>
    <row r="80" spans="2:9" ht="4.5" customHeight="1"/>
    <row r="81" spans="2:7" ht="12" customHeight="1">
      <c r="D81" s="79" t="s">
        <v>123</v>
      </c>
      <c r="E81" s="79" t="s">
        <v>126</v>
      </c>
    </row>
    <row r="82" spans="2:7" ht="13.5" customHeight="1">
      <c r="C82" s="33"/>
      <c r="D82" s="81" t="s">
        <v>124</v>
      </c>
      <c r="E82" s="81" t="s">
        <v>129</v>
      </c>
      <c r="F82" s="59"/>
      <c r="G82" s="59"/>
    </row>
    <row r="83" spans="2:7" ht="4.5" customHeight="1">
      <c r="B83" s="9"/>
      <c r="C83" s="5"/>
      <c r="D83" s="5"/>
      <c r="E83" s="5"/>
      <c r="F83" s="53"/>
      <c r="G83" s="53"/>
    </row>
    <row r="84" spans="2:7">
      <c r="B84" s="55"/>
      <c r="C84" s="7"/>
      <c r="D84" s="6"/>
      <c r="E84" s="20"/>
      <c r="F84" s="54"/>
      <c r="G84" s="54"/>
    </row>
  </sheetData>
  <sheetProtection selectLockedCells="1" selectUnlockedCells="1"/>
  <mergeCells count="1">
    <mergeCell ref="A3:G3"/>
  </mergeCells>
  <phoneticPr fontId="5" type="noConversion"/>
  <pageMargins left="0.75" right="0.75" top="0.36" bottom="0.24" header="0.31" footer="0.17"/>
  <pageSetup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 Водосточная система</vt:lpstr>
    </vt:vector>
  </TitlesOfParts>
  <Company>Rautaruukki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selivpa</dc:creator>
  <cp:lastModifiedBy>Пользователь Windows</cp:lastModifiedBy>
  <cp:lastPrinted>2011-02-14T07:58:46Z</cp:lastPrinted>
  <dcterms:created xsi:type="dcterms:W3CDTF">2006-12-01T08:08:01Z</dcterms:created>
  <dcterms:modified xsi:type="dcterms:W3CDTF">2011-11-22T06:28:49Z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1643296692</vt:i4>
  </property>
  <property fmtid="{D5CDD505-2E9C-101B-9397-08002B2CF9AE}" pid="4" name="_EmailSubject">
    <vt:lpwstr>2011-01-11 Прайс-Лист_КРОВЛЯ RUUKKI.XLS</vt:lpwstr>
  </property>
  <property fmtid="{D5CDD505-2E9C-101B-9397-08002B2CF9AE}" pid="5" name="_AuthorEmail">
    <vt:lpwstr>kseniya.guseva@ruukki.com</vt:lpwstr>
  </property>
  <property fmtid="{D5CDD505-2E9C-101B-9397-08002B2CF9AE}" pid="6" name="_AuthorEmailDisplayName">
    <vt:lpwstr>Guseva Kseniya</vt:lpwstr>
  </property>
  <property fmtid="{D5CDD505-2E9C-101B-9397-08002B2CF9AE}" pid="7" name="_PreviousAdHocReviewCycleID">
    <vt:i4>-489086546</vt:i4>
  </property>
  <property fmtid="{D5CDD505-2E9C-101B-9397-08002B2CF9AE}" pid="8" name="_ReviewingToolsShownOnce">
    <vt:lpwstr/>
  </property>
</Properties>
</file>